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B7A2E30C-D80C-46B4-8ECC-3CD86827CAD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Y29" i="1"/>
  <c r="M29" i="1"/>
  <c r="T29" i="1" s="1"/>
  <c r="O29" i="1"/>
  <c r="Q29" i="1"/>
  <c r="S29" i="1"/>
  <c r="Q22" i="1"/>
  <c r="O22" i="1"/>
  <c r="M22" i="1"/>
  <c r="K22" i="1"/>
  <c r="T22" i="1" s="1"/>
  <c r="K18" i="1"/>
  <c r="W18" i="1"/>
  <c r="X18" i="1" s="1"/>
  <c r="Y18" i="1" s="1"/>
  <c r="Y22" i="1"/>
  <c r="S22" i="1"/>
  <c r="M18" i="1"/>
  <c r="O18" i="1"/>
  <c r="Q18" i="1"/>
  <c r="S18" i="1"/>
  <c r="S17" i="1"/>
  <c r="Q17" i="1"/>
  <c r="O17" i="1"/>
  <c r="M17" i="1"/>
  <c r="T17" i="1" s="1"/>
  <c r="K17" i="1"/>
  <c r="G17" i="1"/>
  <c r="H17" i="1"/>
  <c r="W17" i="1"/>
  <c r="X17" i="1" s="1"/>
  <c r="Y17" i="1" s="1"/>
</calcChain>
</file>

<file path=xl/sharedStrings.xml><?xml version="1.0" encoding="utf-8"?>
<sst xmlns="http://schemas.openxmlformats.org/spreadsheetml/2006/main" count="201" uniqueCount="129">
  <si>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</si>
  <si>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</si>
  <si>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</si>
  <si>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</si>
  <si>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</si>
  <si>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</si>
  <si>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</si>
  <si>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</si>
  <si>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</si>
  <si>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</si>
  <si>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</si>
  <si>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</si>
  <si>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</si>
  <si>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</si>
  <si>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</si>
  <si>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</si>
  <si>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</si>
  <si>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</si>
  <si>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</si>
  <si>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</si>
  <si>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</si>
  <si>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</si>
  <si>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</si>
  <si>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</si>
  <si>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</si>
  <si>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</si>
  <si>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</si>
  <si>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</si>
  <si>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</si>
  <si>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</si>
  <si>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</si>
  <si>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</si>
  <si>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</si>
  <si>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</si>
  <si>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</si>
  <si>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</si>
  <si>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</si>
  <si>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</si>
  <si>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</si>
  <si>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</si>
  <si>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</si>
  <si>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</si>
  <si>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</si>
  <si>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</si>
  <si>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</si>
  <si>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</si>
  <si>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</si>
  <si>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</si>
  <si>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Retrasos en la apertura del proceso de responsabilidad fiscal</t>
  </si>
  <si>
    <t>Debilidad de soportes probatorios y fundamentación de los hallazgos de tipo fiscal</t>
  </si>
  <si>
    <t xml:space="preserve">
Inactividad procesal
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</si>
  <si>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</si>
  <si>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</si>
  <si>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</si>
  <si>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</si>
  <si>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</si>
  <si>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</si>
  <si>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</si>
  <si>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Inobservancia de los términos y garantías procesales.</t>
  </si>
  <si>
    <t>Inadecuada formulación y soporte de los hallazgos fiscales ; formación o capacitación insuficiente del equipo de responsabilidad fiscal; deficientes mecanismos de control, monitoreo y verificación a los términos procesales; sobrecarga laboral; compromiso deficiente; liderazgo y control insuficiente por parte del responsable del proceso; dificultades técnicas en sala de audiencias; recursos financieros y técnicos insuficientes.</t>
  </si>
  <si>
    <t>Incumplimiento de los objetivos esenciales del proceso y de la entidad; impunidad; bajos indicadores de resarcimiento de  los daños patrimoniales; investigaciones administrativas y disciplinarias; afectación de la imagen de la entidad y del Estado; incumplimiento del objeto misional.</t>
  </si>
  <si>
    <t>Monitorear el cumplimiento de los términos y garantías procesales</t>
  </si>
  <si>
    <t>Responsable del proceso de Control Fiscal y funcionarios de responsabilidad fiscal</t>
  </si>
  <si>
    <t xml:space="preserve">OBJTEIVO: Determinar la responsabilidad fiscal de los investigados cuando se haya producido un daño patrimonial al Estado atribuible a título de dolo o culpa grave, profiriendo un fallo contra los responsables y sus garantes que conduzca al resarcimiento del daño causado al patrimonio.   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</si>
  <si>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</si>
  <si>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</si>
  <si>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</si>
  <si>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</si>
  <si>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</si>
  <si>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</si>
  <si>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</si>
  <si>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</si>
  <si>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</si>
  <si>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</si>
  <si>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</si>
  <si>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</si>
  <si>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</si>
  <si>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</si>
  <si>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PROCESO: RESPONSABILIDAD FISCAL</t>
  </si>
  <si>
    <t>RIESGOS ASOCIADOS POR LA EMERGENCIA SANITARIA COMO CONSECUENCIA DEL COVID-19</t>
  </si>
  <si>
    <t>ALTA</t>
  </si>
  <si>
    <t>Análisis  de la alta dirección de la entidad, para determinar líneas de acción  en el marco de las normas emitidas por el Gobierno Nacional por el Covid-19                                                        Conocimiento de las medidas generales como: Lavado de Manos, Distanciamiento Físico, Uso de Tapabocas de acuerdo a lo definido en la resolución 666 del 24 de Abril de 2020</t>
  </si>
  <si>
    <t>Despacho del Contralor-Profesional de Servicios Generales</t>
  </si>
  <si>
    <t>No de actividades desarrolladas / No de Actividades Planificadas</t>
  </si>
  <si>
    <t xml:space="preserve">Posibilidad de contagio Covid -19 por la Interacción con los investigados, apoderados de confianza, apoderados de oficio y público en general </t>
  </si>
  <si>
    <t>Tránsito obligatorio  de funcionarios de la dependencia de Responsabilidad Fiscal,  por todas las áreas de la entidad para el cumplimiento de las obligaciones laborales</t>
  </si>
  <si>
    <t>Afectaciones graves a la salud de los funcionarios de la Dependencia de Responsabilidad Fiscal</t>
  </si>
  <si>
    <t>EXTREMA</t>
  </si>
  <si>
    <t>Revisión especializada y de rigor a los hallazgos de connotación fiscal de forma que sean debidamente soportados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</si>
  <si>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</si>
  <si>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Responsable de los procesos de Talento Humano, Planeación</t>
  </si>
  <si>
    <t>Coordinar con el funcionario de ventanilla única todo lo relacionado con las actuaciones y/o trámites que deba surtirse en el desarrollo de los Procesos.</t>
  </si>
  <si>
    <t xml:space="preserve">Organizar el acceso controlado de personas a la entidad y por áreas. </t>
  </si>
  <si>
    <t xml:space="preserve">Atención y comunicación  por teléfono, correos institucionales, personales y pagina WEB de la entidad.  </t>
  </si>
  <si>
    <t>Limitar la atención personal durante la ejecución del Proceso de Responsabilidad Fiscal</t>
  </si>
  <si>
    <t>Responsable del proceso de Responsabilidad Fiscal-Responsable del proceso de Servicios Generales</t>
  </si>
  <si>
    <t>Responsable del proceso de Responsabilidad Fiscal</t>
  </si>
  <si>
    <t>Por la situación de emergencia generada por el Covid-19,  se pueden deficiencias en la prestación del servicio de transporte urbano y rural que no permitan el desplazamiento de los mismos.                                                      Problemas de salud asociados y no asociados al Covid-19</t>
  </si>
  <si>
    <t>Violación del debido proceso, derecho de defensa y de las garantías constitucionales y legales de los investigados y sancionados fiscales</t>
  </si>
  <si>
    <t>Utilizar y permitir que las versiones libres y juradas sean rendidas por escrito; despachos comisorios y utilización de medios tecnológicos para practica de pruebas.</t>
  </si>
  <si>
    <t xml:space="preserve">Fortalecer las herramientas tecnológicas y de telecomunicaciones para el ejercicio del control fiscal. </t>
  </si>
  <si>
    <t>Despacho del Contralor, Responsable proceso  Tecnologías de la Información</t>
  </si>
  <si>
    <t>No de Actividades cumplidas  para  fortalecer las herramientas tecnológicas y de telecomunicaciones para el ejercicio del control fiscal / No Total de Actividades planificadas</t>
  </si>
  <si>
    <t xml:space="preserve">Analizar la aplicación de mecanismos que faciliten los traslados  de los funcionarios que no posean patologías preexistentes y vulnerables al covid-19 y de aquellos que de manera voluntaria, deseen realizarlo. </t>
  </si>
  <si>
    <t>No realización práctica de pruebas en la entidad (versión libre y  jurada) y visitas fiscales en sitios diferentes de la Contraloría</t>
  </si>
  <si>
    <t>Herramienta para el control</t>
  </si>
  <si>
    <t xml:space="preserve">Revisar en equipos de trabajo los hallazgos con connotación fiscal, los cuales deben ser refrendados por el Contralor </t>
  </si>
  <si>
    <t xml:space="preserve">No de procesos que cumplieron con los términos y garantías procesales / No de procesos sustanciados </t>
  </si>
  <si>
    <t>Revisión permanente de las actuaciones  procesales y aplicar una matriz de verificación del proceso para monitorear el cumplimiento de los términos y garantías procesales.</t>
  </si>
  <si>
    <t>Despacho del Contralor</t>
  </si>
  <si>
    <t>Indicador de Cumplimiento</t>
  </si>
  <si>
    <t xml:space="preserve">Definir lineamientos para realizar las actividades laborales en un horario flexible
</t>
  </si>
  <si>
    <t>No de Protocolos de Bioseguridad Elaborados / No de Protocolos de Bioseguridad Proyectados</t>
  </si>
  <si>
    <t>Subcontralor-Responsable del proceso de Talento Humano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</si>
  <si>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</si>
  <si>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</si>
  <si>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</si>
  <si>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</si>
  <si>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</si>
  <si>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</si>
  <si>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</si>
  <si>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</si>
  <si>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OBSERVACIONES</t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</si>
  <si>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</si>
  <si>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</si>
  <si>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</si>
  <si>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</si>
  <si>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</si>
  <si>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t xml:space="preserve">Accion Cumplida: </t>
    </r>
    <r>
      <rPr>
        <sz val="11"/>
        <color theme="1"/>
        <rFont val="Arial Narrow"/>
        <family val="2"/>
      </rPr>
      <t>235/235=100%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</si>
</sst>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0" borderId="7" xfId="0" applyFont="1" applyFill="1" applyBorder="1" applyAlignment="1">
      <alignment horizontal="center" vertical="center" textRotation="90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justify" vertical="center" wrapText="1"/>
    </xf>
    <xf numFmtId="0" fontId="17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12" borderId="7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31"/>
  <sheetViews>
    <sheetView tabSelected="1" topLeftCell="T13" zoomScale="95" zoomScaleNormal="95" zoomScaleSheetLayoutView="40" workbookViewId="0">
      <selection activeCell="AB17" sqref="AB17:AB20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42578125" style="27" customWidth="1"/>
    <col min="19" max="19" width="4.42578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3.7109375" style="1" customWidth="1"/>
    <col min="30" max="16384" width="11.42578125" style="1"/>
  </cols>
  <sheetData>
    <row r="1" spans="1:29" x14ac:dyDescent="0.3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9" s="3" customFormat="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9" s="3" customFormat="1" x14ac:dyDescent="0.3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29" s="3" customFormat="1" x14ac:dyDescent="0.3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</row>
    <row r="5" spans="1:29" s="3" customFormat="1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</row>
    <row r="6" spans="1:29" s="3" customFormat="1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</row>
    <row r="7" spans="1:29" s="3" customFormat="1" x14ac:dyDescent="0.3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</row>
    <row r="8" spans="1:29" s="3" customFormat="1" x14ac:dyDescent="0.3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</row>
    <row r="9" spans="1:29" s="3" customFormat="1" x14ac:dyDescent="0.3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</row>
    <row r="10" spans="1:29" s="3" customFormat="1" x14ac:dyDescent="0.3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</row>
    <row r="11" spans="1:29" ht="17.25" customHeight="1" x14ac:dyDescent="0.3">
      <c r="A11" s="83" t="s">
        <v>7</v>
      </c>
      <c r="B11" s="83"/>
      <c r="C11" s="83"/>
      <c r="D11" s="84"/>
      <c r="E11" s="89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1"/>
    </row>
    <row r="12" spans="1:29" ht="28.5" customHeight="1" x14ac:dyDescent="0.3">
      <c r="A12" s="85" t="s">
        <v>0</v>
      </c>
      <c r="B12" s="86"/>
      <c r="C12" s="81" t="s">
        <v>25</v>
      </c>
      <c r="D12" s="81" t="s">
        <v>8</v>
      </c>
      <c r="E12" s="77" t="s">
        <v>9</v>
      </c>
      <c r="F12" s="77"/>
      <c r="G12" s="77"/>
      <c r="H12" s="77"/>
      <c r="I12" s="92" t="s">
        <v>17</v>
      </c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4"/>
    </row>
    <row r="13" spans="1:29" s="3" customFormat="1" ht="28.5" customHeight="1" x14ac:dyDescent="0.3">
      <c r="A13" s="87"/>
      <c r="B13" s="88"/>
      <c r="C13" s="82"/>
      <c r="D13" s="82"/>
      <c r="E13" s="78" t="s">
        <v>10</v>
      </c>
      <c r="F13" s="78"/>
      <c r="G13" s="78"/>
      <c r="H13" s="78"/>
      <c r="I13" s="79" t="s">
        <v>14</v>
      </c>
      <c r="J13" s="95" t="s">
        <v>52</v>
      </c>
      <c r="K13" s="95"/>
      <c r="L13" s="95"/>
      <c r="M13" s="95"/>
      <c r="N13" s="95"/>
      <c r="O13" s="95"/>
      <c r="P13" s="95"/>
      <c r="Q13" s="95"/>
      <c r="R13" s="95"/>
      <c r="S13" s="95"/>
      <c r="T13" s="75" t="s">
        <v>28</v>
      </c>
      <c r="U13" s="78" t="s">
        <v>15</v>
      </c>
      <c r="V13" s="78"/>
      <c r="W13" s="78"/>
      <c r="X13" s="78"/>
      <c r="Y13" s="36"/>
      <c r="Z13" s="72" t="s">
        <v>16</v>
      </c>
      <c r="AA13" s="73"/>
      <c r="AB13" s="74"/>
    </row>
    <row r="14" spans="1:29" ht="148.5" customHeight="1" x14ac:dyDescent="0.3">
      <c r="A14" s="32" t="s">
        <v>1</v>
      </c>
      <c r="B14" s="32" t="s">
        <v>2</v>
      </c>
      <c r="C14" s="82"/>
      <c r="D14" s="82"/>
      <c r="E14" s="33" t="s">
        <v>11</v>
      </c>
      <c r="F14" s="33" t="s">
        <v>12</v>
      </c>
      <c r="G14" s="33" t="s">
        <v>27</v>
      </c>
      <c r="H14" s="33" t="s">
        <v>13</v>
      </c>
      <c r="I14" s="80"/>
      <c r="J14" s="34" t="s">
        <v>105</v>
      </c>
      <c r="K14" s="34" t="s">
        <v>57</v>
      </c>
      <c r="L14" s="34" t="s">
        <v>53</v>
      </c>
      <c r="M14" s="34" t="s">
        <v>57</v>
      </c>
      <c r="N14" s="34" t="s">
        <v>54</v>
      </c>
      <c r="O14" s="34" t="s">
        <v>57</v>
      </c>
      <c r="P14" s="34" t="s">
        <v>55</v>
      </c>
      <c r="Q14" s="34" t="s">
        <v>57</v>
      </c>
      <c r="R14" s="34" t="s">
        <v>56</v>
      </c>
      <c r="S14" s="35" t="s">
        <v>57</v>
      </c>
      <c r="T14" s="76"/>
      <c r="U14" s="33" t="s">
        <v>11</v>
      </c>
      <c r="V14" s="33" t="s">
        <v>12</v>
      </c>
      <c r="W14" s="33" t="s">
        <v>27</v>
      </c>
      <c r="X14" s="33" t="s">
        <v>13</v>
      </c>
      <c r="Y14" s="33" t="s">
        <v>51</v>
      </c>
      <c r="Z14" s="37" t="s">
        <v>3</v>
      </c>
      <c r="AA14" s="37" t="s">
        <v>26</v>
      </c>
      <c r="AB14" s="37" t="s">
        <v>4</v>
      </c>
      <c r="AC14" s="42" t="s">
        <v>122</v>
      </c>
    </row>
    <row r="15" spans="1:29" s="14" customFormat="1" ht="20.25" customHeight="1" x14ac:dyDescent="0.25">
      <c r="A15" s="50" t="s">
        <v>78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2"/>
    </row>
    <row r="16" spans="1:29" s="14" customFormat="1" ht="24" customHeight="1" x14ac:dyDescent="0.25">
      <c r="A16" s="53" t="s">
        <v>63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5"/>
    </row>
    <row r="17" spans="1:29" s="14" customFormat="1" ht="93.75" customHeight="1" x14ac:dyDescent="0.25">
      <c r="A17" s="15">
        <v>1</v>
      </c>
      <c r="B17" s="23" t="s">
        <v>49</v>
      </c>
      <c r="C17" s="47" t="s">
        <v>59</v>
      </c>
      <c r="D17" s="47" t="s">
        <v>60</v>
      </c>
      <c r="E17" s="56">
        <v>2</v>
      </c>
      <c r="F17" s="56">
        <v>4</v>
      </c>
      <c r="G17" s="59" t="str">
        <f>INDEX('NO TOCAR'!$J$14:$N$18,'Mapa de Riesgo'!E17,'Mapa de Riesgo'!F17)</f>
        <v>A</v>
      </c>
      <c r="H17" s="62" t="str">
        <f t="shared" ref="H17" si="0">IF(G17="B","BAJA",IF(G17="M","MODERADA",IF(G17="A","ALTA","EXTREMA")))</f>
        <v>ALTA</v>
      </c>
      <c r="I17" s="13" t="s">
        <v>88</v>
      </c>
      <c r="J17" s="26" t="s">
        <v>23</v>
      </c>
      <c r="K17" s="26">
        <f t="shared" ref="K17:K18" si="1">IF(J17="SI","15")+IF(J20="NO","0")</f>
        <v>15</v>
      </c>
      <c r="L17" s="26" t="s">
        <v>23</v>
      </c>
      <c r="M17" s="26">
        <f t="shared" ref="M17:M18" si="2">IF(L17="SI","15")+IF(L17="NO","0")</f>
        <v>15</v>
      </c>
      <c r="N17" s="26" t="s">
        <v>23</v>
      </c>
      <c r="O17" s="26">
        <f t="shared" ref="O17:O18" si="3">IF(N17="SI","30")+IF(N17="NO","0")</f>
        <v>30</v>
      </c>
      <c r="P17" s="26" t="s">
        <v>23</v>
      </c>
      <c r="Q17" s="26">
        <f t="shared" ref="Q17:Q18" si="4">IF(P17="SI","15")+IF(P17="NO","0")</f>
        <v>15</v>
      </c>
      <c r="R17" s="26" t="s">
        <v>23</v>
      </c>
      <c r="S17" s="12">
        <f t="shared" ref="S17:S18" si="5">IF(R17="SI","25")+IF(R17="NO","0")</f>
        <v>25</v>
      </c>
      <c r="T17" s="21">
        <f t="shared" ref="T17" si="6">K17+M17+O17+Q17+S17</f>
        <v>100</v>
      </c>
      <c r="U17" s="12">
        <v>2</v>
      </c>
      <c r="V17" s="12">
        <v>3</v>
      </c>
      <c r="W17" s="38" t="str">
        <f>INDEX('NO TOCAR'!$J$14:$N$18,'Mapa de Riesgo'!U17,'Mapa de Riesgo'!V17)</f>
        <v>M</v>
      </c>
      <c r="X17" s="15" t="str">
        <f t="shared" ref="X17:X18" si="7">IF(W17="B","BAJA",IF(W17="M","MODERADA",IF(W17="A","ALTA","EXTREMA")))</f>
        <v>MODERADA</v>
      </c>
      <c r="Y17" s="25" t="str">
        <f t="shared" ref="Y17:Y18" si="8">IF(X17="BAJA","Asumir el Riesgo",IF(X17="MODERADA","Asumir el Riesgo, Reducir el Riesgo",IF(X17="ALTA","Reducir el Riesgo, Evitar, Compartir o Transferir",IF(X17="EXTREMA","Reducir el Riesgo, Evitar, Compartir o Transferir"))))</f>
        <v>Asumir el Riesgo, Reducir el Riesgo</v>
      </c>
      <c r="Z17" s="13" t="s">
        <v>106</v>
      </c>
      <c r="AA17" s="24" t="s">
        <v>62</v>
      </c>
      <c r="AB17" s="56" t="s">
        <v>107</v>
      </c>
      <c r="AC17" s="125" t="s">
        <v>128</v>
      </c>
    </row>
    <row r="18" spans="1:29" s="14" customFormat="1" ht="78" customHeight="1" x14ac:dyDescent="0.25">
      <c r="A18" s="15">
        <v>2</v>
      </c>
      <c r="B18" s="23" t="s">
        <v>48</v>
      </c>
      <c r="C18" s="48"/>
      <c r="D18" s="48"/>
      <c r="E18" s="57"/>
      <c r="F18" s="57"/>
      <c r="G18" s="60"/>
      <c r="H18" s="63"/>
      <c r="I18" s="56" t="s">
        <v>61</v>
      </c>
      <c r="J18" s="68" t="s">
        <v>23</v>
      </c>
      <c r="K18" s="68">
        <f t="shared" si="1"/>
        <v>15</v>
      </c>
      <c r="L18" s="68" t="s">
        <v>23</v>
      </c>
      <c r="M18" s="68">
        <f t="shared" si="2"/>
        <v>15</v>
      </c>
      <c r="N18" s="68" t="s">
        <v>23</v>
      </c>
      <c r="O18" s="68">
        <f t="shared" si="3"/>
        <v>30</v>
      </c>
      <c r="P18" s="68" t="s">
        <v>23</v>
      </c>
      <c r="Q18" s="68">
        <f t="shared" si="4"/>
        <v>15</v>
      </c>
      <c r="R18" s="68" t="s">
        <v>23</v>
      </c>
      <c r="S18" s="56">
        <f t="shared" si="5"/>
        <v>25</v>
      </c>
      <c r="T18" s="116">
        <v>100</v>
      </c>
      <c r="U18" s="56">
        <v>2</v>
      </c>
      <c r="V18" s="56">
        <v>3</v>
      </c>
      <c r="W18" s="65" t="str">
        <f>INDEX('NO TOCAR'!$J$14:$N$18,'Mapa de Riesgo'!U18,'Mapa de Riesgo'!V18)</f>
        <v>M</v>
      </c>
      <c r="X18" s="62" t="str">
        <f t="shared" si="7"/>
        <v>MODERADA</v>
      </c>
      <c r="Y18" s="113" t="str">
        <f t="shared" si="8"/>
        <v>Asumir el Riesgo, Reducir el Riesgo</v>
      </c>
      <c r="Z18" s="47" t="s">
        <v>108</v>
      </c>
      <c r="AA18" s="119" t="s">
        <v>62</v>
      </c>
      <c r="AB18" s="57"/>
      <c r="AC18" s="125"/>
    </row>
    <row r="19" spans="1:29" s="14" customFormat="1" ht="81" customHeight="1" x14ac:dyDescent="0.25">
      <c r="A19" s="15">
        <v>3</v>
      </c>
      <c r="B19" s="23" t="s">
        <v>50</v>
      </c>
      <c r="C19" s="48"/>
      <c r="D19" s="48"/>
      <c r="E19" s="57"/>
      <c r="F19" s="57"/>
      <c r="G19" s="60"/>
      <c r="H19" s="63"/>
      <c r="I19" s="57"/>
      <c r="J19" s="69"/>
      <c r="K19" s="69"/>
      <c r="L19" s="69"/>
      <c r="M19" s="69"/>
      <c r="N19" s="69"/>
      <c r="O19" s="69"/>
      <c r="P19" s="69"/>
      <c r="Q19" s="69"/>
      <c r="R19" s="69"/>
      <c r="S19" s="57"/>
      <c r="T19" s="117"/>
      <c r="U19" s="57"/>
      <c r="V19" s="57"/>
      <c r="W19" s="66"/>
      <c r="X19" s="63"/>
      <c r="Y19" s="114"/>
      <c r="Z19" s="48"/>
      <c r="AA19" s="120"/>
      <c r="AB19" s="57"/>
      <c r="AC19" s="125"/>
    </row>
    <row r="20" spans="1:29" s="14" customFormat="1" ht="86.25" customHeight="1" x14ac:dyDescent="0.25">
      <c r="A20" s="15">
        <v>4</v>
      </c>
      <c r="B20" s="20" t="s">
        <v>58</v>
      </c>
      <c r="C20" s="49"/>
      <c r="D20" s="49"/>
      <c r="E20" s="58"/>
      <c r="F20" s="58"/>
      <c r="G20" s="61"/>
      <c r="H20" s="64"/>
      <c r="I20" s="58"/>
      <c r="J20" s="70"/>
      <c r="K20" s="70"/>
      <c r="L20" s="70"/>
      <c r="M20" s="70"/>
      <c r="N20" s="70"/>
      <c r="O20" s="70"/>
      <c r="P20" s="70"/>
      <c r="Q20" s="70"/>
      <c r="R20" s="70"/>
      <c r="S20" s="58"/>
      <c r="T20" s="118"/>
      <c r="U20" s="58"/>
      <c r="V20" s="58"/>
      <c r="W20" s="67"/>
      <c r="X20" s="64"/>
      <c r="Y20" s="115"/>
      <c r="Z20" s="49"/>
      <c r="AA20" s="121"/>
      <c r="AB20" s="58"/>
      <c r="AC20" s="125"/>
    </row>
    <row r="21" spans="1:29" x14ac:dyDescent="0.3">
      <c r="A21" s="96" t="s">
        <v>79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8"/>
    </row>
    <row r="22" spans="1:29" ht="98.25" customHeight="1" x14ac:dyDescent="0.3">
      <c r="A22" s="99">
        <v>5</v>
      </c>
      <c r="B22" s="100" t="s">
        <v>84</v>
      </c>
      <c r="C22" s="47" t="s">
        <v>85</v>
      </c>
      <c r="D22" s="47" t="s">
        <v>86</v>
      </c>
      <c r="E22" s="56">
        <v>2</v>
      </c>
      <c r="F22" s="56">
        <v>5</v>
      </c>
      <c r="G22" s="101" t="s">
        <v>41</v>
      </c>
      <c r="H22" s="104" t="s">
        <v>87</v>
      </c>
      <c r="I22" s="47" t="s">
        <v>89</v>
      </c>
      <c r="J22" s="68" t="s">
        <v>23</v>
      </c>
      <c r="K22" s="68">
        <f t="shared" ref="K22" si="9">IF(J22="SI","15")+IF(J29="NO","0")</f>
        <v>15</v>
      </c>
      <c r="L22" s="68" t="s">
        <v>1</v>
      </c>
      <c r="M22" s="68">
        <f t="shared" ref="M22" si="10">IF(L22="SI","15")+IF(L22="NO","0")</f>
        <v>0</v>
      </c>
      <c r="N22" s="68" t="s">
        <v>1</v>
      </c>
      <c r="O22" s="68">
        <f t="shared" ref="O22" si="11">IF(N22="SI","30")+IF(N22="NO","0")</f>
        <v>0</v>
      </c>
      <c r="P22" s="68" t="s">
        <v>1</v>
      </c>
      <c r="Q22" s="68">
        <f t="shared" ref="Q22" si="12">IF(P22="SI","15")+IF(P22="NO","0")</f>
        <v>0</v>
      </c>
      <c r="R22" s="68" t="s">
        <v>1</v>
      </c>
      <c r="S22" s="56">
        <f t="shared" ref="S22" si="13">IF(R22="SI","25")+IF(R22="NO","0")</f>
        <v>0</v>
      </c>
      <c r="T22" s="116">
        <f t="shared" ref="T22" si="14">K22+M22+O22+Q22+S22</f>
        <v>15</v>
      </c>
      <c r="U22" s="107">
        <v>2</v>
      </c>
      <c r="V22" s="107">
        <v>4</v>
      </c>
      <c r="W22" s="110" t="s">
        <v>43</v>
      </c>
      <c r="X22" s="104" t="s">
        <v>80</v>
      </c>
      <c r="Y22" s="113" t="str">
        <f t="shared" ref="Y22" si="15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24" t="s">
        <v>120</v>
      </c>
      <c r="AA22" s="24" t="s">
        <v>113</v>
      </c>
      <c r="AB22" s="23" t="s">
        <v>114</v>
      </c>
      <c r="AC22" s="43" t="s">
        <v>123</v>
      </c>
    </row>
    <row r="23" spans="1:29" s="3" customFormat="1" ht="126" customHeight="1" x14ac:dyDescent="0.3">
      <c r="A23" s="99"/>
      <c r="B23" s="100"/>
      <c r="C23" s="48"/>
      <c r="D23" s="48"/>
      <c r="E23" s="57"/>
      <c r="F23" s="57"/>
      <c r="G23" s="102"/>
      <c r="H23" s="105"/>
      <c r="I23" s="48"/>
      <c r="J23" s="69"/>
      <c r="K23" s="69"/>
      <c r="L23" s="69"/>
      <c r="M23" s="69"/>
      <c r="N23" s="69"/>
      <c r="O23" s="69"/>
      <c r="P23" s="69"/>
      <c r="Q23" s="69"/>
      <c r="R23" s="69"/>
      <c r="S23" s="57"/>
      <c r="T23" s="117"/>
      <c r="U23" s="108"/>
      <c r="V23" s="108"/>
      <c r="W23" s="111"/>
      <c r="X23" s="105"/>
      <c r="Y23" s="114"/>
      <c r="Z23" s="24" t="s">
        <v>121</v>
      </c>
      <c r="AA23" s="24" t="s">
        <v>90</v>
      </c>
      <c r="AB23" s="23" t="s">
        <v>112</v>
      </c>
      <c r="AC23" s="43" t="s">
        <v>123</v>
      </c>
    </row>
    <row r="24" spans="1:29" s="3" customFormat="1" ht="99.75" customHeight="1" x14ac:dyDescent="0.3">
      <c r="A24" s="99"/>
      <c r="B24" s="100"/>
      <c r="C24" s="48"/>
      <c r="D24" s="48"/>
      <c r="E24" s="57"/>
      <c r="F24" s="57"/>
      <c r="G24" s="102"/>
      <c r="H24" s="105"/>
      <c r="I24" s="48"/>
      <c r="J24" s="69"/>
      <c r="K24" s="69"/>
      <c r="L24" s="69"/>
      <c r="M24" s="69"/>
      <c r="N24" s="69"/>
      <c r="O24" s="69"/>
      <c r="P24" s="69"/>
      <c r="Q24" s="69"/>
      <c r="R24" s="69"/>
      <c r="S24" s="57"/>
      <c r="T24" s="117"/>
      <c r="U24" s="108"/>
      <c r="V24" s="108"/>
      <c r="W24" s="111"/>
      <c r="X24" s="105"/>
      <c r="Y24" s="114"/>
      <c r="Z24" s="40" t="s">
        <v>91</v>
      </c>
      <c r="AA24" s="24" t="s">
        <v>95</v>
      </c>
      <c r="AB24" s="23" t="s">
        <v>115</v>
      </c>
      <c r="AC24" s="44" t="s">
        <v>124</v>
      </c>
    </row>
    <row r="25" spans="1:29" s="3" customFormat="1" ht="100.5" customHeight="1" x14ac:dyDescent="0.3">
      <c r="A25" s="99"/>
      <c r="B25" s="100"/>
      <c r="C25" s="48"/>
      <c r="D25" s="48"/>
      <c r="E25" s="57"/>
      <c r="F25" s="57"/>
      <c r="G25" s="102"/>
      <c r="H25" s="105"/>
      <c r="I25" s="48"/>
      <c r="J25" s="69"/>
      <c r="K25" s="69"/>
      <c r="L25" s="69"/>
      <c r="M25" s="69"/>
      <c r="N25" s="69"/>
      <c r="O25" s="69"/>
      <c r="P25" s="69"/>
      <c r="Q25" s="69"/>
      <c r="R25" s="69"/>
      <c r="S25" s="57"/>
      <c r="T25" s="117"/>
      <c r="U25" s="108"/>
      <c r="V25" s="108"/>
      <c r="W25" s="111"/>
      <c r="X25" s="105"/>
      <c r="Y25" s="114"/>
      <c r="Z25" s="24" t="s">
        <v>111</v>
      </c>
      <c r="AA25" s="24" t="s">
        <v>109</v>
      </c>
      <c r="AB25" s="23" t="s">
        <v>116</v>
      </c>
      <c r="AC25" s="44" t="s">
        <v>125</v>
      </c>
    </row>
    <row r="26" spans="1:29" s="3" customFormat="1" ht="95.25" customHeight="1" x14ac:dyDescent="0.3">
      <c r="A26" s="99"/>
      <c r="B26" s="100"/>
      <c r="C26" s="48"/>
      <c r="D26" s="48"/>
      <c r="E26" s="57"/>
      <c r="F26" s="57"/>
      <c r="G26" s="102"/>
      <c r="H26" s="105"/>
      <c r="I26" s="48"/>
      <c r="J26" s="69"/>
      <c r="K26" s="69"/>
      <c r="L26" s="69"/>
      <c r="M26" s="69"/>
      <c r="N26" s="69"/>
      <c r="O26" s="69"/>
      <c r="P26" s="69"/>
      <c r="Q26" s="69"/>
      <c r="R26" s="69"/>
      <c r="S26" s="57"/>
      <c r="T26" s="117"/>
      <c r="U26" s="108"/>
      <c r="V26" s="108"/>
      <c r="W26" s="111"/>
      <c r="X26" s="105"/>
      <c r="Y26" s="114"/>
      <c r="Z26" s="41" t="s">
        <v>92</v>
      </c>
      <c r="AA26" s="24" t="s">
        <v>82</v>
      </c>
      <c r="AB26" s="23" t="s">
        <v>117</v>
      </c>
      <c r="AC26" s="44" t="s">
        <v>126</v>
      </c>
    </row>
    <row r="27" spans="1:29" s="3" customFormat="1" ht="110.25" customHeight="1" x14ac:dyDescent="0.3">
      <c r="A27" s="99"/>
      <c r="B27" s="100"/>
      <c r="C27" s="48"/>
      <c r="D27" s="48"/>
      <c r="E27" s="57"/>
      <c r="F27" s="57"/>
      <c r="G27" s="102"/>
      <c r="H27" s="105"/>
      <c r="I27" s="48"/>
      <c r="J27" s="69"/>
      <c r="K27" s="69"/>
      <c r="L27" s="69"/>
      <c r="M27" s="69"/>
      <c r="N27" s="69"/>
      <c r="O27" s="69"/>
      <c r="P27" s="69"/>
      <c r="Q27" s="69"/>
      <c r="R27" s="69"/>
      <c r="S27" s="57"/>
      <c r="T27" s="117"/>
      <c r="U27" s="108"/>
      <c r="V27" s="108"/>
      <c r="W27" s="111"/>
      <c r="X27" s="105"/>
      <c r="Y27" s="114"/>
      <c r="Z27" s="41" t="s">
        <v>93</v>
      </c>
      <c r="AA27" s="24" t="s">
        <v>96</v>
      </c>
      <c r="AB27" s="23" t="s">
        <v>118</v>
      </c>
      <c r="AC27" s="44" t="s">
        <v>126</v>
      </c>
    </row>
    <row r="28" spans="1:29" ht="69" customHeight="1" x14ac:dyDescent="0.3">
      <c r="A28" s="99"/>
      <c r="B28" s="100"/>
      <c r="C28" s="49"/>
      <c r="D28" s="49"/>
      <c r="E28" s="58"/>
      <c r="F28" s="58"/>
      <c r="G28" s="103"/>
      <c r="H28" s="106"/>
      <c r="I28" s="49"/>
      <c r="J28" s="70"/>
      <c r="K28" s="70"/>
      <c r="L28" s="70"/>
      <c r="M28" s="70"/>
      <c r="N28" s="70"/>
      <c r="O28" s="70"/>
      <c r="P28" s="70"/>
      <c r="Q28" s="70"/>
      <c r="R28" s="70"/>
      <c r="S28" s="58"/>
      <c r="T28" s="118"/>
      <c r="U28" s="109"/>
      <c r="V28" s="109"/>
      <c r="W28" s="112"/>
      <c r="X28" s="106"/>
      <c r="Y28" s="115"/>
      <c r="Z28" s="41" t="s">
        <v>94</v>
      </c>
      <c r="AA28" s="24" t="s">
        <v>96</v>
      </c>
      <c r="AB28" s="23" t="s">
        <v>119</v>
      </c>
      <c r="AC28" s="44" t="s">
        <v>126</v>
      </c>
    </row>
    <row r="29" spans="1:29" ht="86.25" customHeight="1" x14ac:dyDescent="0.3">
      <c r="A29" s="122">
        <v>6</v>
      </c>
      <c r="B29" s="47" t="s">
        <v>104</v>
      </c>
      <c r="C29" s="47" t="s">
        <v>97</v>
      </c>
      <c r="D29" s="47" t="s">
        <v>98</v>
      </c>
      <c r="E29" s="56">
        <v>4</v>
      </c>
      <c r="F29" s="56">
        <v>4</v>
      </c>
      <c r="G29" s="101" t="s">
        <v>41</v>
      </c>
      <c r="H29" s="56" t="s">
        <v>87</v>
      </c>
      <c r="I29" s="47" t="s">
        <v>81</v>
      </c>
      <c r="J29" s="68" t="s">
        <v>23</v>
      </c>
      <c r="K29" s="68">
        <f t="shared" ref="K29" si="16">IF(J29="SI","15")+IF(J32="NO","0")</f>
        <v>15</v>
      </c>
      <c r="L29" s="68" t="s">
        <v>1</v>
      </c>
      <c r="M29" s="68">
        <f t="shared" ref="M29" si="17">IF(L29="SI","15")+IF(L29="NO","0")</f>
        <v>0</v>
      </c>
      <c r="N29" s="68" t="s">
        <v>1</v>
      </c>
      <c r="O29" s="68">
        <f t="shared" ref="O29" si="18">IF(N29="SI","30")+IF(N29="NO","0")</f>
        <v>0</v>
      </c>
      <c r="P29" s="68" t="s">
        <v>1</v>
      </c>
      <c r="Q29" s="68">
        <f t="shared" ref="Q29" si="19">IF(P29="SI","15")+IF(P29="NO","0")</f>
        <v>0</v>
      </c>
      <c r="R29" s="68" t="s">
        <v>1</v>
      </c>
      <c r="S29" s="56">
        <f t="shared" ref="S29" si="20">IF(R29="SI","25")+IF(R29="NO","0")</f>
        <v>0</v>
      </c>
      <c r="T29" s="116">
        <f t="shared" ref="T29" si="21">K29+M29+O29+Q29+S29</f>
        <v>15</v>
      </c>
      <c r="U29" s="107">
        <v>2</v>
      </c>
      <c r="V29" s="107">
        <v>4</v>
      </c>
      <c r="W29" s="110" t="s">
        <v>43</v>
      </c>
      <c r="X29" s="104" t="s">
        <v>80</v>
      </c>
      <c r="Y29" s="113" t="str">
        <f t="shared" ref="Y29" si="22">IF(X29="BAJA","Asumir el Riesgo",IF(X29="MODERADA","Asumir el Riesgo, Reducir el Riesgo",IF(X29="ALTA","Reducir el Riesgo, Evitar, Compartir o Transferir",IF(X29="EXTREMA","Reducir el Riesgo, Evitar, Compartir o Transferir"))))</f>
        <v>Reducir el Riesgo, Evitar, Compartir o Transferir</v>
      </c>
      <c r="Z29" s="23" t="s">
        <v>99</v>
      </c>
      <c r="AA29" s="24" t="s">
        <v>96</v>
      </c>
      <c r="AB29" s="23" t="s">
        <v>110</v>
      </c>
      <c r="AC29" s="45" t="s">
        <v>127</v>
      </c>
    </row>
    <row r="30" spans="1:29" s="3" customFormat="1" ht="86.25" customHeight="1" x14ac:dyDescent="0.3">
      <c r="A30" s="123"/>
      <c r="B30" s="48"/>
      <c r="C30" s="48"/>
      <c r="D30" s="48"/>
      <c r="E30" s="57"/>
      <c r="F30" s="57"/>
      <c r="G30" s="102"/>
      <c r="H30" s="57"/>
      <c r="I30" s="48"/>
      <c r="J30" s="69"/>
      <c r="K30" s="69"/>
      <c r="L30" s="69"/>
      <c r="M30" s="69"/>
      <c r="N30" s="69"/>
      <c r="O30" s="69"/>
      <c r="P30" s="69"/>
      <c r="Q30" s="69"/>
      <c r="R30" s="69"/>
      <c r="S30" s="57"/>
      <c r="T30" s="117"/>
      <c r="U30" s="108"/>
      <c r="V30" s="108"/>
      <c r="W30" s="111"/>
      <c r="X30" s="105"/>
      <c r="Y30" s="114"/>
      <c r="Z30" s="39" t="s">
        <v>103</v>
      </c>
      <c r="AA30" s="24" t="s">
        <v>82</v>
      </c>
      <c r="AB30" s="23" t="s">
        <v>83</v>
      </c>
      <c r="AC30" s="46"/>
    </row>
    <row r="31" spans="1:29" ht="105" customHeight="1" x14ac:dyDescent="0.3">
      <c r="A31" s="124"/>
      <c r="B31" s="49"/>
      <c r="C31" s="49"/>
      <c r="D31" s="49"/>
      <c r="E31" s="58"/>
      <c r="F31" s="58"/>
      <c r="G31" s="103"/>
      <c r="H31" s="58"/>
      <c r="I31" s="49"/>
      <c r="J31" s="70"/>
      <c r="K31" s="70"/>
      <c r="L31" s="70"/>
      <c r="M31" s="70"/>
      <c r="N31" s="70"/>
      <c r="O31" s="70"/>
      <c r="P31" s="70"/>
      <c r="Q31" s="70"/>
      <c r="R31" s="70"/>
      <c r="S31" s="58"/>
      <c r="T31" s="118"/>
      <c r="U31" s="109"/>
      <c r="V31" s="109"/>
      <c r="W31" s="112"/>
      <c r="X31" s="106"/>
      <c r="Y31" s="115"/>
      <c r="Z31" s="23" t="s">
        <v>100</v>
      </c>
      <c r="AA31" s="23" t="s">
        <v>101</v>
      </c>
      <c r="AB31" s="23" t="s">
        <v>102</v>
      </c>
      <c r="AC31" s="43" t="s">
        <v>123</v>
      </c>
    </row>
  </sheetData>
  <mergeCells count="95">
    <mergeCell ref="V29:V31"/>
    <mergeCell ref="W29:W31"/>
    <mergeCell ref="X29:X31"/>
    <mergeCell ref="Y29:Y31"/>
    <mergeCell ref="A29:A31"/>
    <mergeCell ref="Q29:Q31"/>
    <mergeCell ref="R29:R31"/>
    <mergeCell ref="S29:S31"/>
    <mergeCell ref="T29:T31"/>
    <mergeCell ref="U29:U31"/>
    <mergeCell ref="L29:L31"/>
    <mergeCell ref="M29:M31"/>
    <mergeCell ref="N29:N31"/>
    <mergeCell ref="O29:O31"/>
    <mergeCell ref="P29:P31"/>
    <mergeCell ref="G29:G31"/>
    <mergeCell ref="H29:H31"/>
    <mergeCell ref="I29:I31"/>
    <mergeCell ref="J29:J31"/>
    <mergeCell ref="K29:K31"/>
    <mergeCell ref="B29:B31"/>
    <mergeCell ref="C29:C31"/>
    <mergeCell ref="D29:D31"/>
    <mergeCell ref="E29:E31"/>
    <mergeCell ref="F29:F31"/>
    <mergeCell ref="P22:P28"/>
    <mergeCell ref="Q22:Q28"/>
    <mergeCell ref="R22:R28"/>
    <mergeCell ref="S22:S28"/>
    <mergeCell ref="T22:T28"/>
    <mergeCell ref="K22:K28"/>
    <mergeCell ref="L22:L28"/>
    <mergeCell ref="M22:M28"/>
    <mergeCell ref="N22:N28"/>
    <mergeCell ref="O22:O28"/>
    <mergeCell ref="T18:T20"/>
    <mergeCell ref="Y18:Y20"/>
    <mergeCell ref="AB17:AB20"/>
    <mergeCell ref="S18:S20"/>
    <mergeCell ref="U18:U20"/>
    <mergeCell ref="V18:V20"/>
    <mergeCell ref="AA18:AA20"/>
    <mergeCell ref="N18:N20"/>
    <mergeCell ref="O18:O20"/>
    <mergeCell ref="P18:P20"/>
    <mergeCell ref="Q18:Q20"/>
    <mergeCell ref="R18:R20"/>
    <mergeCell ref="A21:AB21"/>
    <mergeCell ref="A22:A28"/>
    <mergeCell ref="B22:B28"/>
    <mergeCell ref="D22:D28"/>
    <mergeCell ref="E22:E28"/>
    <mergeCell ref="F22:F28"/>
    <mergeCell ref="G22:G28"/>
    <mergeCell ref="H22:H28"/>
    <mergeCell ref="I22:I28"/>
    <mergeCell ref="U22:U28"/>
    <mergeCell ref="V22:V28"/>
    <mergeCell ref="W22:W28"/>
    <mergeCell ref="X22:X28"/>
    <mergeCell ref="Y22:Y28"/>
    <mergeCell ref="C22:C28"/>
    <mergeCell ref="J22:J28"/>
    <mergeCell ref="L18:L20"/>
    <mergeCell ref="M18:M20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C17:AC20"/>
    <mergeCell ref="AC29:AC30"/>
    <mergeCell ref="C17:C20"/>
    <mergeCell ref="D17:D20"/>
    <mergeCell ref="A15:AB15"/>
    <mergeCell ref="A16:AB16"/>
    <mergeCell ref="I18:I20"/>
    <mergeCell ref="Z18:Z20"/>
    <mergeCell ref="E17:E20"/>
    <mergeCell ref="F17:F20"/>
    <mergeCell ref="G17:G20"/>
    <mergeCell ref="H17:H20"/>
    <mergeCell ref="W18:W20"/>
    <mergeCell ref="X18:X20"/>
    <mergeCell ref="J18:J20"/>
    <mergeCell ref="K18:K20"/>
  </mergeCells>
  <pageMargins left="0.23622047244094491" right="1.4566929133858268" top="0.74803149606299213" bottom="0.74803149606299213" header="0.31496062992125984" footer="0.31496062992125984"/>
  <pageSetup paperSize="5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'NO TOCAR'!$B$13:$B$14</xm:f>
          </x14:formula1>
          <xm:sqref>L17:L18 N17:N18 P17:P18 J17:J18 R17:R18 J22 L22 N22 P22 R22 L29:L30 N29:N30 P29:P30 J29:J30 R29:R30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8" zoomScaleNormal="100" zoomScaleSheetLayoutView="100" workbookViewId="0">
      <selection activeCell="I22" sqref="I22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64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65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66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67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68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69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70</v>
      </c>
      <c r="E14" s="9"/>
      <c r="F14" s="9"/>
      <c r="I14" s="22">
        <v>1</v>
      </c>
      <c r="J14" s="28" t="s">
        <v>40</v>
      </c>
      <c r="K14" s="28" t="s">
        <v>40</v>
      </c>
      <c r="L14" s="30" t="s">
        <v>45</v>
      </c>
      <c r="M14" s="31" t="s">
        <v>43</v>
      </c>
      <c r="N14" s="31" t="s">
        <v>43</v>
      </c>
    </row>
    <row r="15" spans="1:14" x14ac:dyDescent="0.2">
      <c r="A15" s="9"/>
      <c r="B15" s="9"/>
      <c r="C15" s="9">
        <v>11</v>
      </c>
      <c r="D15" s="9" t="s">
        <v>71</v>
      </c>
      <c r="E15" s="9"/>
      <c r="F15" s="9"/>
      <c r="I15" s="22">
        <v>2</v>
      </c>
      <c r="J15" s="28" t="s">
        <v>40</v>
      </c>
      <c r="K15" s="28" t="s">
        <v>40</v>
      </c>
      <c r="L15" s="30" t="s">
        <v>45</v>
      </c>
      <c r="M15" s="31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72</v>
      </c>
      <c r="E16" s="9"/>
      <c r="F16" s="9"/>
      <c r="I16" s="22">
        <v>3</v>
      </c>
      <c r="J16" s="28" t="s">
        <v>40</v>
      </c>
      <c r="K16" s="30" t="s">
        <v>45</v>
      </c>
      <c r="L16" s="31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30" t="s">
        <v>45</v>
      </c>
      <c r="K17" s="31" t="s">
        <v>43</v>
      </c>
      <c r="L17" s="31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8" t="s">
        <v>73</v>
      </c>
      <c r="E18" s="9"/>
      <c r="F18" s="9"/>
      <c r="I18" s="22">
        <v>5</v>
      </c>
      <c r="J18" s="31" t="s">
        <v>43</v>
      </c>
      <c r="K18" s="31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8" t="s">
        <v>74</v>
      </c>
      <c r="E19" s="9"/>
      <c r="F19" s="9"/>
    </row>
    <row r="20" spans="1:14" x14ac:dyDescent="0.2">
      <c r="A20" s="9"/>
      <c r="B20" s="9"/>
      <c r="C20" s="9">
        <v>16</v>
      </c>
      <c r="D20" s="18" t="s">
        <v>75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76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77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2021-03-15T14:44:18Z</cp:lastPrinted>
  <dcterms:created xsi:type="dcterms:W3CDTF">2015-01-04T01:02:40Z</dcterms:created>
  <dcterms:modified xsi:type="dcterms:W3CDTF">2021-03-15T15:10:12Z</dcterms:modified>
</cp:coreProperties>
</file>